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D드라이브자료\1.서무\1.업무파일\1.업무추진비\2020\월별 홈페이지 공개\"/>
    </mc:Choice>
  </mc:AlternateContent>
  <bookViews>
    <workbookView xWindow="375" yWindow="4830" windowWidth="25230" windowHeight="7800" tabRatio="825" activeTab="9"/>
  </bookViews>
  <sheets>
    <sheet name="이사장" sheetId="2" r:id="rId1"/>
    <sheet name="경영본부장" sheetId="4" r:id="rId2"/>
    <sheet name="환경본부장" sheetId="5" r:id="rId3"/>
    <sheet name="경영지원처장" sheetId="6" r:id="rId4"/>
    <sheet name="한밭체육시설처장" sheetId="12" r:id="rId5"/>
    <sheet name="월드컵체육시설처장" sheetId="7" r:id="rId6"/>
    <sheet name="복지시설처장" sheetId="8" r:id="rId7"/>
    <sheet name="환경시설처장" sheetId="9" r:id="rId8"/>
    <sheet name="기반시설처장" sheetId="10" r:id="rId9"/>
    <sheet name="안전감사실장" sheetId="11" r:id="rId10"/>
  </sheets>
  <definedNames>
    <definedName name="_xlnm._FilterDatabase" localSheetId="1" hidden="1">경영본부장!$A$3:$I$3</definedName>
    <definedName name="_xlnm._FilterDatabase" localSheetId="3" hidden="1">경영지원처장!$A$3:$I$3</definedName>
    <definedName name="_xlnm._FilterDatabase" localSheetId="8" hidden="1">기반시설처장!$A$3:$I$3</definedName>
    <definedName name="_xlnm._FilterDatabase" localSheetId="6" hidden="1">복지시설처장!$A$3:$I$3</definedName>
    <definedName name="_xlnm._FilterDatabase" localSheetId="9" hidden="1">안전감사실장!$A$3:$I$3</definedName>
    <definedName name="_xlnm._FilterDatabase" localSheetId="5" hidden="1">월드컵체육시설처장!$A$3:$I$3</definedName>
    <definedName name="_xlnm._FilterDatabase" localSheetId="0" hidden="1">이사장!$A$3:$H$3</definedName>
    <definedName name="_xlnm._FilterDatabase" localSheetId="4" hidden="1">한밭체육시설처장!$A$3:$I$3</definedName>
    <definedName name="_xlnm._FilterDatabase" localSheetId="2" hidden="1">환경본부장!$A$3:$I$3</definedName>
    <definedName name="_xlnm._FilterDatabase" localSheetId="7" hidden="1">환경시설처장!$A$3:$I$3</definedName>
    <definedName name="_xlnm.Print_Area" localSheetId="1">경영본부장!$A$1:$H$6</definedName>
    <definedName name="_xlnm.Print_Area" localSheetId="3">경영지원처장!$A$1:$H$6</definedName>
    <definedName name="_xlnm.Print_Area" localSheetId="8">기반시설처장!$A$1:$H$6</definedName>
    <definedName name="_xlnm.Print_Area" localSheetId="6">복지시설처장!$A$1:$H$7</definedName>
    <definedName name="_xlnm.Print_Area" localSheetId="9">안전감사실장!$A$1:$H$6</definedName>
    <definedName name="_xlnm.Print_Area" localSheetId="5">월드컵체육시설처장!$A$1:$H$6</definedName>
    <definedName name="_xlnm.Print_Area" localSheetId="0">이사장!$A$1:$H$6</definedName>
    <definedName name="_xlnm.Print_Area" localSheetId="4">한밭체육시설처장!$A$1:$H$6</definedName>
    <definedName name="_xlnm.Print_Area" localSheetId="2">환경본부장!$A$1:$H$9</definedName>
    <definedName name="_xlnm.Print_Area" localSheetId="7">환경시설처장!$A$1:$H$6</definedName>
  </definedNames>
  <calcPr calcId="162913"/>
</workbook>
</file>

<file path=xl/calcChain.xml><?xml version="1.0" encoding="utf-8"?>
<calcChain xmlns="http://schemas.openxmlformats.org/spreadsheetml/2006/main">
  <c r="G4" i="8" l="1"/>
  <c r="H4" i="8"/>
  <c r="G4" i="2" l="1"/>
  <c r="H5" i="12" l="1"/>
  <c r="H4" i="12"/>
  <c r="G4" i="12"/>
  <c r="G4" i="6" l="1"/>
  <c r="H5" i="6"/>
  <c r="H4" i="6"/>
  <c r="H5" i="2"/>
  <c r="H4" i="2"/>
  <c r="H5" i="9" l="1"/>
  <c r="H4" i="9"/>
  <c r="G4" i="9"/>
  <c r="H5" i="5"/>
  <c r="H4" i="5"/>
  <c r="G4" i="5"/>
  <c r="H5" i="8" l="1"/>
  <c r="G4" i="4" l="1"/>
  <c r="H5" i="11" l="1"/>
  <c r="H4" i="11"/>
  <c r="G4" i="11"/>
  <c r="H4" i="4" l="1"/>
  <c r="H5" i="4" l="1"/>
  <c r="G4" i="7" l="1"/>
  <c r="H5" i="7" l="1"/>
  <c r="H4" i="7"/>
  <c r="G4" i="10" l="1"/>
  <c r="H5" i="10" l="1"/>
  <c r="H4" i="10"/>
</calcChain>
</file>

<file path=xl/sharedStrings.xml><?xml version="1.0" encoding="utf-8"?>
<sst xmlns="http://schemas.openxmlformats.org/spreadsheetml/2006/main" count="158" uniqueCount="64">
  <si>
    <t>계</t>
  </si>
  <si>
    <t>금액(원)</t>
    <phoneticPr fontId="2" type="noConversion"/>
  </si>
  <si>
    <t>집행 대상자</t>
    <phoneticPr fontId="2" type="noConversion"/>
  </si>
  <si>
    <t>사용처(장소)</t>
    <phoneticPr fontId="2" type="noConversion"/>
  </si>
  <si>
    <t>내    역</t>
    <phoneticPr fontId="2" type="noConversion"/>
  </si>
  <si>
    <t>인원(명)</t>
    <phoneticPr fontId="2" type="noConversion"/>
  </si>
  <si>
    <t>일 자</t>
    <phoneticPr fontId="2" type="noConversion"/>
  </si>
  <si>
    <t>연 번</t>
    <phoneticPr fontId="2" type="noConversion"/>
  </si>
  <si>
    <t>결제 방식</t>
    <phoneticPr fontId="2" type="noConversion"/>
  </si>
  <si>
    <t>집행 대상자</t>
    <phoneticPr fontId="2" type="noConversion"/>
  </si>
  <si>
    <t>"사용내역 없음"</t>
  </si>
  <si>
    <t>카드</t>
    <phoneticPr fontId="2" type="noConversion"/>
  </si>
  <si>
    <t>이사장 업무추진비 사용내역 (2020년 5월)</t>
  </si>
  <si>
    <t>경영본부장 업무추진비 사용내역 (2020년 5월)</t>
  </si>
  <si>
    <t>환경본부장 업무추진비 사용내역 (2020년 5월)</t>
  </si>
  <si>
    <t>경영지원처장 업무추진비 사용내역 (2020년 5월)</t>
  </si>
  <si>
    <t>한밭체육시설처장 업무추진비 사용내역 (2020년 5월)</t>
  </si>
  <si>
    <t>월드컵체육시설처장 업무추진비 사용내역 (2020년 5월)</t>
  </si>
  <si>
    <t>복지시설처장 업무추진비 사용내역 (2020년 5월)</t>
  </si>
  <si>
    <t>환경시설처장 업무추진비 사용내역 (2020년 5월)</t>
  </si>
  <si>
    <t>기반시설처장 업무추진비 사용내역 (2020년 5월)</t>
  </si>
  <si>
    <t>안전감사실장 업무추진비 사용내역 (2020년 5월)</t>
  </si>
  <si>
    <t>공단 출입기자단과 공단 시설 홍보 협의 및 오찬 실시</t>
  </si>
  <si>
    <t>원촌식당(유성구 원촌동 80-2)</t>
    <phoneticPr fontId="2" type="noConversion"/>
  </si>
  <si>
    <t>이사장, 지방지 기자 등</t>
    <phoneticPr fontId="2" type="noConversion"/>
  </si>
  <si>
    <t>내부행사 참여 직원 격려를 위한 음료 구입</t>
    <phoneticPr fontId="2" type="noConversion"/>
  </si>
  <si>
    <t>대전 유마트(유성구 문지로 291)</t>
    <phoneticPr fontId="2" type="noConversion"/>
  </si>
  <si>
    <t>총무인사팀 직원 등</t>
    <phoneticPr fontId="2" type="noConversion"/>
  </si>
  <si>
    <t>카드</t>
    <phoneticPr fontId="2" type="noConversion"/>
  </si>
  <si>
    <t>청소년 수련시설 업무협의 및 오찬</t>
    <phoneticPr fontId="2" type="noConversion"/>
  </si>
  <si>
    <t>경영지원처장, 총무인사팀장 등</t>
    <phoneticPr fontId="2" type="noConversion"/>
  </si>
  <si>
    <t>전주복집 둔산점(서구 둔산로 137번길 17)</t>
    <phoneticPr fontId="2" type="noConversion"/>
  </si>
  <si>
    <t>카드</t>
    <phoneticPr fontId="2" type="noConversion"/>
  </si>
  <si>
    <t>2020-05-04</t>
  </si>
  <si>
    <t>타슈 및 상가 관리등 현안업무로 노고 많은 기반시설처 직원 격려 석식제공</t>
  </si>
  <si>
    <t>청사초롱(서구 남선로9번길 63-12)</t>
  </si>
  <si>
    <t>직원</t>
  </si>
  <si>
    <t>카드</t>
  </si>
  <si>
    <t>2020-05-06</t>
  </si>
  <si>
    <t>환경시설처 현안업무로 노고많은 직원격려 석식제공</t>
  </si>
  <si>
    <t>한마음정육식당(유성구 문지로299번길 106)</t>
  </si>
  <si>
    <t>2020-05-14</t>
  </si>
  <si>
    <t>환경시설처 시설물 안전관리로 노고 많은 직원 격려 석식 제공</t>
  </si>
  <si>
    <t>2020-05-19</t>
  </si>
  <si>
    <t>환경시설처 현안업무로 노고많은 직원격려 중식제공</t>
  </si>
  <si>
    <t>우직한서가네(유성구 엑스포로538번길 7)</t>
  </si>
  <si>
    <t>코로나19대응등(선결제)</t>
  </si>
  <si>
    <t>왕구들장(유성구 전민로46번길 70)</t>
  </si>
  <si>
    <t>재개장 준비로 고생한 직원(체육시설사업팀) 격려 오찬</t>
  </si>
  <si>
    <t>본가드리오리
(서구 신갈마로 57)</t>
  </si>
  <si>
    <t>처장, 팀장등 7명</t>
  </si>
  <si>
    <t>5. 7.</t>
  </si>
  <si>
    <t>경평 지표개선 관련 처 회의 및 오찬</t>
  </si>
  <si>
    <t>해동토종칼국수족발(대전 서구 도림4길 52)</t>
  </si>
  <si>
    <t>복지시설처장, 각 팀장 및 실무자</t>
  </si>
  <si>
    <t>11명</t>
  </si>
  <si>
    <t>5. 13.</t>
  </si>
  <si>
    <t>시의회 복환위 손희역 의원실 협의 오찬</t>
  </si>
  <si>
    <t>웰빙육사시미(대전 서구 갈마로 90)</t>
  </si>
  <si>
    <t>복지시설처장, 손희역 의원 외</t>
  </si>
  <si>
    <t>8명</t>
  </si>
  <si>
    <t>업무협의</t>
  </si>
  <si>
    <t>쌍촌본가(유성구 엑스포로 244-5)</t>
  </si>
  <si>
    <t>안전감사실직원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</si>
</sst>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76" formatCode="_(* #,##0_);_(* \(#,##0\);_(* &quot;-&quot;_);_(@_)"/>
    <numFmt numFmtId="177" formatCode="&quot;카드 :&quot;\ #\ &quot;회&quot;"/>
    <numFmt numFmtId="178" formatCode="mm&quot;월&quot;\ dd&quot;일&quot;"/>
    <numFmt numFmtId="179" formatCode="&quot;현금 :&quot;\ #\ &quot;회&quot;"/>
    <numFmt numFmtId="180" formatCode="#,##0_ "/>
  </numFmts>
  <fonts count="23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0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sz val="10"/>
      <color rgb="FF000000"/>
      <name val="맑은 고딕"/>
      <family val="3"/>
      <charset val="129"/>
      <scheme val="minor"/>
    </font>
    <font>
      <b/>
      <sz val="22"/>
      <color indexed="8"/>
      <name val="HY헤드라인M"/>
      <family val="1"/>
      <charset val="129"/>
    </font>
    <font>
      <b/>
      <sz val="12"/>
      <color rgb="FF000000"/>
      <name val="함초롬바탕"/>
      <family val="3"/>
      <charset val="129"/>
    </font>
    <font>
      <b/>
      <sz val="12"/>
      <color rgb="FF000000"/>
      <name val="함초롬바탕"/>
      <family val="1"/>
      <charset val="129"/>
    </font>
    <font>
      <sz val="11"/>
      <color rgb="FF00000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b/>
      <sz val="11"/>
      <color rgb="FF000000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sz val="12"/>
      <color rgb="FF000000"/>
      <name val="맑은 고딕"/>
      <family val="3"/>
      <charset val="129"/>
      <scheme val="minor"/>
    </font>
    <font>
      <b/>
      <sz val="12"/>
      <color rgb="FF000000"/>
      <name val="맑은 고딕"/>
      <family val="3"/>
      <charset val="129"/>
      <scheme val="minor"/>
    </font>
    <font>
      <b/>
      <sz val="11"/>
      <color rgb="FF000000"/>
      <name val="함초롬바탕"/>
      <family val="1"/>
      <charset val="129"/>
    </font>
    <font>
      <sz val="11"/>
      <color rgb="FFFF0000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b/>
      <sz val="11"/>
      <name val="함초롬바탕"/>
      <family val="1"/>
      <charset val="129"/>
    </font>
    <font>
      <sz val="11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theme="8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double">
        <color auto="1"/>
      </bottom>
      <diagonal/>
    </border>
    <border>
      <left/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medium">
        <color auto="1"/>
      </left>
      <right/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/>
      <bottom style="medium">
        <color auto="1"/>
      </bottom>
      <diagonal/>
    </border>
    <border>
      <left style="thin">
        <color indexed="64"/>
      </left>
      <right style="thin">
        <color indexed="8"/>
      </right>
      <top style="thin">
        <color rgb="FF000000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thin">
        <color rgb="FF000000"/>
      </left>
      <right style="thin">
        <color rgb="FF000000"/>
      </right>
      <top style="double">
        <color auto="1"/>
      </top>
      <bottom/>
      <diagonal/>
    </border>
    <border>
      <left style="thin">
        <color indexed="64"/>
      </left>
      <right style="thin">
        <color rgb="FF000000"/>
      </right>
      <top style="double">
        <color auto="1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medium">
        <color auto="1"/>
      </left>
      <right style="thin">
        <color indexed="64"/>
      </right>
      <top style="double">
        <color auto="1"/>
      </top>
      <bottom/>
      <diagonal/>
    </border>
    <border>
      <left style="medium">
        <color auto="1"/>
      </left>
      <right style="thin">
        <color indexed="64"/>
      </right>
      <top/>
      <bottom style="thin">
        <color indexed="8"/>
      </bottom>
      <diagonal/>
    </border>
    <border>
      <left style="medium">
        <color auto="1"/>
      </left>
      <right/>
      <top/>
      <bottom style="thin">
        <color indexed="8"/>
      </bottom>
      <diagonal/>
    </border>
    <border>
      <left style="thin">
        <color rgb="FF000000"/>
      </left>
      <right style="medium">
        <color auto="1"/>
      </right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/>
    <xf numFmtId="176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3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93">
    <xf numFmtId="0" fontId="0" fillId="0" borderId="0" xfId="0">
      <alignment vertical="center"/>
    </xf>
    <xf numFmtId="41" fontId="0" fillId="0" borderId="0" xfId="16" applyFont="1">
      <alignment vertical="center"/>
    </xf>
    <xf numFmtId="43" fontId="0" fillId="0" borderId="0" xfId="0" applyNumberFormat="1">
      <alignment vertical="center"/>
    </xf>
    <xf numFmtId="177" fontId="9" fillId="0" borderId="6" xfId="16" applyNumberFormat="1" applyFont="1" applyBorder="1" applyAlignment="1">
      <alignment horizontal="center" vertical="center" wrapText="1"/>
    </xf>
    <xf numFmtId="179" fontId="9" fillId="0" borderId="6" xfId="16" applyNumberFormat="1" applyFont="1" applyBorder="1" applyAlignment="1">
      <alignment horizontal="center" vertical="center" wrapText="1"/>
    </xf>
    <xf numFmtId="177" fontId="13" fillId="0" borderId="6" xfId="16" applyNumberFormat="1" applyFont="1" applyBorder="1" applyAlignment="1">
      <alignment horizontal="center" vertical="center" wrapText="1"/>
    </xf>
    <xf numFmtId="177" fontId="16" fillId="0" borderId="6" xfId="16" applyNumberFormat="1" applyFont="1" applyBorder="1" applyAlignment="1">
      <alignment horizontal="center" vertical="center" wrapText="1"/>
    </xf>
    <xf numFmtId="179" fontId="16" fillId="0" borderId="6" xfId="16" applyNumberFormat="1" applyFont="1" applyBorder="1" applyAlignment="1">
      <alignment horizontal="center" vertical="center" wrapText="1"/>
    </xf>
    <xf numFmtId="0" fontId="0" fillId="0" borderId="17" xfId="16" applyNumberFormat="1" applyFont="1" applyBorder="1" applyAlignment="1">
      <alignment horizontal="center" vertical="center" wrapText="1"/>
    </xf>
    <xf numFmtId="179" fontId="9" fillId="0" borderId="27" xfId="16" applyNumberFormat="1" applyFont="1" applyBorder="1" applyAlignment="1">
      <alignment horizontal="center" vertical="center" wrapText="1"/>
    </xf>
    <xf numFmtId="0" fontId="0" fillId="0" borderId="0" xfId="0">
      <alignment vertical="center"/>
    </xf>
    <xf numFmtId="0" fontId="8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0" fillId="0" borderId="16" xfId="0" applyBorder="1" applyAlignment="1">
      <alignment horizontal="center" vertical="center" wrapText="1"/>
    </xf>
    <xf numFmtId="41" fontId="10" fillId="0" borderId="19" xfId="0" applyNumberFormat="1" applyFont="1" applyBorder="1" applyAlignment="1">
      <alignment horizontal="center" vertical="center" wrapText="1"/>
    </xf>
    <xf numFmtId="0" fontId="0" fillId="0" borderId="0" xfId="0">
      <alignment vertical="center"/>
    </xf>
    <xf numFmtId="58" fontId="0" fillId="0" borderId="12" xfId="0" applyNumberFormat="1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  <xf numFmtId="0" fontId="0" fillId="0" borderId="31" xfId="0" applyBorder="1">
      <alignment vertical="center"/>
    </xf>
    <xf numFmtId="0" fontId="17" fillId="0" borderId="32" xfId="0" applyFont="1" applyBorder="1" applyAlignment="1">
      <alignment horizontal="center" vertical="center" wrapText="1"/>
    </xf>
    <xf numFmtId="58" fontId="0" fillId="0" borderId="13" xfId="0" applyNumberFormat="1" applyFont="1" applyBorder="1" applyAlignment="1">
      <alignment horizontal="center" vertical="center" wrapText="1"/>
    </xf>
    <xf numFmtId="179" fontId="13" fillId="0" borderId="27" xfId="16" applyNumberFormat="1" applyFont="1" applyBorder="1" applyAlignment="1">
      <alignment horizontal="center" vertical="center" wrapText="1"/>
    </xf>
    <xf numFmtId="41" fontId="10" fillId="0" borderId="13" xfId="0" applyNumberFormat="1" applyFont="1" applyBorder="1" applyAlignment="1">
      <alignment horizontal="center" vertical="center" wrapText="1"/>
    </xf>
    <xf numFmtId="0" fontId="12" fillId="0" borderId="13" xfId="10" applyFont="1" applyFill="1" applyBorder="1" applyAlignment="1">
      <alignment horizontal="center" vertical="center"/>
    </xf>
    <xf numFmtId="180" fontId="12" fillId="0" borderId="13" xfId="10" applyNumberFormat="1" applyFont="1" applyFill="1" applyBorder="1" applyAlignment="1">
      <alignment horizontal="right" vertical="center"/>
    </xf>
    <xf numFmtId="0" fontId="12" fillId="0" borderId="33" xfId="1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3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33" xfId="16" applyNumberFormat="1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/>
    </xf>
    <xf numFmtId="0" fontId="12" fillId="0" borderId="13" xfId="10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5" xfId="16" applyNumberFormat="1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20" fillId="0" borderId="36" xfId="0" applyFont="1" applyBorder="1" applyAlignment="1">
      <alignment horizontal="center" vertical="center" wrapText="1"/>
    </xf>
    <xf numFmtId="58" fontId="21" fillId="0" borderId="36" xfId="0" applyNumberFormat="1" applyFont="1" applyBorder="1" applyAlignment="1">
      <alignment horizontal="center" vertical="center" wrapText="1"/>
    </xf>
    <xf numFmtId="0" fontId="19" fillId="0" borderId="36" xfId="0" applyFont="1" applyBorder="1" applyAlignment="1">
      <alignment horizontal="center" vertical="center"/>
    </xf>
    <xf numFmtId="0" fontId="19" fillId="0" borderId="36" xfId="10" applyFont="1" applyFill="1" applyBorder="1" applyAlignment="1">
      <alignment horizontal="center" vertical="center" wrapText="1"/>
    </xf>
    <xf numFmtId="0" fontId="19" fillId="0" borderId="36" xfId="10" applyFont="1" applyFill="1" applyBorder="1" applyAlignment="1">
      <alignment horizontal="center" vertical="center"/>
    </xf>
    <xf numFmtId="180" fontId="19" fillId="0" borderId="36" xfId="10" applyNumberFormat="1" applyFont="1" applyFill="1" applyBorder="1" applyAlignment="1">
      <alignment horizontal="right" vertical="center"/>
    </xf>
    <xf numFmtId="0" fontId="10" fillId="0" borderId="3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179" fontId="22" fillId="0" borderId="31" xfId="16" applyNumberFormat="1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/>
    </xf>
    <xf numFmtId="179" fontId="10" fillId="0" borderId="33" xfId="16" applyNumberFormat="1" applyFont="1" applyBorder="1" applyAlignment="1">
      <alignment horizontal="center" vertical="center" wrapText="1"/>
    </xf>
    <xf numFmtId="41" fontId="10" fillId="0" borderId="0" xfId="0" applyNumberFormat="1" applyFont="1" applyBorder="1" applyAlignment="1">
      <alignment horizontal="center" vertical="center" wrapText="1"/>
    </xf>
    <xf numFmtId="0" fontId="7" fillId="3" borderId="28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3" borderId="30" xfId="0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41" fontId="16" fillId="0" borderId="5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178" fontId="14" fillId="0" borderId="3" xfId="0" applyNumberFormat="1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41" fontId="13" fillId="0" borderId="5" xfId="0" applyNumberFormat="1" applyFont="1" applyBorder="1" applyAlignment="1">
      <alignment horizontal="center" vertical="center" wrapText="1"/>
    </xf>
    <xf numFmtId="41" fontId="13" fillId="0" borderId="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1" fontId="9" fillId="0" borderId="5" xfId="0" applyNumberFormat="1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41" fontId="9" fillId="0" borderId="1" xfId="0" applyNumberFormat="1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41" fontId="9" fillId="0" borderId="21" xfId="0" applyNumberFormat="1" applyFont="1" applyBorder="1" applyAlignment="1">
      <alignment horizontal="center" vertical="center" wrapText="1"/>
    </xf>
  </cellXfs>
  <cellStyles count="55">
    <cellStyle name="쉼표 [0]" xfId="16" builtinId="6"/>
    <cellStyle name="쉼표 [0] 10" xfId="42"/>
    <cellStyle name="쉼표 [0] 11" xfId="48"/>
    <cellStyle name="쉼표 [0] 12" xfId="54"/>
    <cellStyle name="쉼표 [0] 2" xfId="4"/>
    <cellStyle name="쉼표 [0] 2 2" xfId="3"/>
    <cellStyle name="쉼표 [0] 2 2 2" xfId="18"/>
    <cellStyle name="쉼표 [0] 2 3" xfId="19"/>
    <cellStyle name="쉼표 [0] 2 4" xfId="26"/>
    <cellStyle name="쉼표 [0] 2 5" xfId="32"/>
    <cellStyle name="쉼표 [0] 2 6" xfId="38"/>
    <cellStyle name="쉼표 [0] 2 7" xfId="44"/>
    <cellStyle name="쉼표 [0] 2 8" xfId="50"/>
    <cellStyle name="쉼표 [0] 3" xfId="1"/>
    <cellStyle name="쉼표 [0] 3 2" xfId="17"/>
    <cellStyle name="쉼표 [0] 3 3" xfId="25"/>
    <cellStyle name="쉼표 [0] 3 4" xfId="31"/>
    <cellStyle name="쉼표 [0] 3 5" xfId="37"/>
    <cellStyle name="쉼표 [0] 3 6" xfId="43"/>
    <cellStyle name="쉼표 [0] 3 7" xfId="49"/>
    <cellStyle name="쉼표 [0] 4" xfId="5"/>
    <cellStyle name="쉼표 [0] 4 2" xfId="20"/>
    <cellStyle name="쉼표 [0] 4 3" xfId="27"/>
    <cellStyle name="쉼표 [0] 4 4" xfId="33"/>
    <cellStyle name="쉼표 [0] 4 5" xfId="39"/>
    <cellStyle name="쉼표 [0] 4 6" xfId="45"/>
    <cellStyle name="쉼표 [0] 4 7" xfId="51"/>
    <cellStyle name="쉼표 [0] 5" xfId="6"/>
    <cellStyle name="쉼표 [0] 5 2" xfId="7"/>
    <cellStyle name="쉼표 [0] 5 2 2" xfId="22"/>
    <cellStyle name="쉼표 [0] 5 3" xfId="21"/>
    <cellStyle name="쉼표 [0] 5 4" xfId="28"/>
    <cellStyle name="쉼표 [0] 5 5" xfId="34"/>
    <cellStyle name="쉼표 [0] 5 6" xfId="40"/>
    <cellStyle name="쉼표 [0] 5 7" xfId="46"/>
    <cellStyle name="쉼표 [0] 5 8" xfId="52"/>
    <cellStyle name="쉼표 [0] 6" xfId="8"/>
    <cellStyle name="쉼표 [0] 6 2" xfId="23"/>
    <cellStyle name="쉼표 [0] 6 3" xfId="29"/>
    <cellStyle name="쉼표 [0] 6 4" xfId="35"/>
    <cellStyle name="쉼표 [0] 6 5" xfId="41"/>
    <cellStyle name="쉼표 [0] 6 6" xfId="47"/>
    <cellStyle name="쉼표 [0] 6 7" xfId="53"/>
    <cellStyle name="쉼표 [0] 7" xfId="24"/>
    <cellStyle name="쉼표 [0] 8" xfId="30"/>
    <cellStyle name="쉼표 [0] 9" xfId="36"/>
    <cellStyle name="표준" xfId="0" builtinId="0"/>
    <cellStyle name="표준 12" xfId="9"/>
    <cellStyle name="표준 2" xfId="10"/>
    <cellStyle name="표준 2 2" xfId="2"/>
    <cellStyle name="표준 2 3" xfId="11"/>
    <cellStyle name="표준 3" xfId="12"/>
    <cellStyle name="표준 4" xfId="13"/>
    <cellStyle name="표준 5" xfId="14"/>
    <cellStyle name="표준 5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view="pageBreakPreview" zoomScaleSheetLayoutView="100" workbookViewId="0">
      <selection activeCell="C19" sqref="C19"/>
    </sheetView>
  </sheetViews>
  <sheetFormatPr defaultRowHeight="16.5"/>
  <cols>
    <col min="1" max="1" width="11.125" customWidth="1"/>
    <col min="2" max="2" width="16.375" customWidth="1"/>
    <col min="3" max="3" width="76.875" bestFit="1" customWidth="1"/>
    <col min="4" max="4" width="47.125" bestFit="1" customWidth="1"/>
    <col min="5" max="5" width="43.875" customWidth="1"/>
    <col min="6" max="6" width="10.125" customWidth="1"/>
    <col min="7" max="7" width="14.625" customWidth="1"/>
    <col min="8" max="8" width="15.875" bestFit="1" customWidth="1"/>
  </cols>
  <sheetData>
    <row r="1" spans="1:8" ht="35.25" customHeight="1">
      <c r="A1" s="58" t="s">
        <v>12</v>
      </c>
      <c r="B1" s="59"/>
      <c r="C1" s="59"/>
      <c r="D1" s="59"/>
      <c r="E1" s="59"/>
      <c r="F1" s="59"/>
      <c r="G1" s="59"/>
      <c r="H1" s="60"/>
    </row>
    <row r="2" spans="1:8" ht="17.25" thickBot="1">
      <c r="A2" s="24"/>
      <c r="B2" s="25"/>
      <c r="C2" s="25"/>
      <c r="D2" s="25"/>
      <c r="E2" s="25"/>
      <c r="F2" s="25"/>
      <c r="G2" s="25"/>
      <c r="H2" s="26"/>
    </row>
    <row r="3" spans="1:8" ht="36" customHeight="1" thickBot="1">
      <c r="A3" s="11" t="s">
        <v>7</v>
      </c>
      <c r="B3" s="12" t="s">
        <v>6</v>
      </c>
      <c r="C3" s="13" t="s">
        <v>4</v>
      </c>
      <c r="D3" s="14" t="s">
        <v>3</v>
      </c>
      <c r="E3" s="14" t="s">
        <v>2</v>
      </c>
      <c r="F3" s="14" t="s">
        <v>5</v>
      </c>
      <c r="G3" s="14" t="s">
        <v>1</v>
      </c>
      <c r="H3" s="15" t="s">
        <v>8</v>
      </c>
    </row>
    <row r="4" spans="1:8" ht="20.100000000000001" customHeight="1" thickTop="1">
      <c r="A4" s="61" t="s">
        <v>0</v>
      </c>
      <c r="B4" s="62"/>
      <c r="C4" s="64"/>
      <c r="D4" s="64"/>
      <c r="E4" s="62"/>
      <c r="F4" s="65"/>
      <c r="G4" s="66">
        <f>SUM(G6:G13)</f>
        <v>41000</v>
      </c>
      <c r="H4" s="6">
        <f>COUNTIF(H6:H13,"카드")</f>
        <v>1</v>
      </c>
    </row>
    <row r="5" spans="1:8" ht="20.100000000000001" customHeight="1">
      <c r="A5" s="61"/>
      <c r="B5" s="63"/>
      <c r="C5" s="64"/>
      <c r="D5" s="64"/>
      <c r="E5" s="63"/>
      <c r="F5" s="65"/>
      <c r="G5" s="66"/>
      <c r="H5" s="7">
        <f>COUNTIF(H6:H13, "현금")</f>
        <v>0</v>
      </c>
    </row>
    <row r="6" spans="1:8" s="10" customFormat="1" ht="34.5" customHeight="1" thickBot="1">
      <c r="A6" s="27">
        <v>1</v>
      </c>
      <c r="B6" s="28">
        <v>43970</v>
      </c>
      <c r="C6" s="31" t="s">
        <v>22</v>
      </c>
      <c r="D6" s="31" t="s">
        <v>23</v>
      </c>
      <c r="E6" s="39" t="s">
        <v>24</v>
      </c>
      <c r="F6" s="31">
        <v>3</v>
      </c>
      <c r="G6" s="32">
        <v>41000</v>
      </c>
      <c r="H6" s="33" t="s">
        <v>11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view="pageBreakPreview" zoomScaleSheetLayoutView="100" workbookViewId="0">
      <selection activeCell="C14" sqref="C14"/>
    </sheetView>
  </sheetViews>
  <sheetFormatPr defaultRowHeight="16.5"/>
  <cols>
    <col min="1" max="2" width="10.375" customWidth="1"/>
    <col min="3" max="3" width="54.625" customWidth="1"/>
    <col min="4" max="4" width="37.625" bestFit="1" customWidth="1"/>
    <col min="5" max="5" width="26.875" bestFit="1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58" t="s">
        <v>13</v>
      </c>
      <c r="B1" s="59"/>
      <c r="C1" s="59"/>
      <c r="D1" s="59"/>
      <c r="E1" s="59"/>
      <c r="F1" s="59"/>
      <c r="G1" s="59"/>
      <c r="H1" s="60"/>
    </row>
    <row r="2" spans="1:8" ht="17.25" thickBot="1">
      <c r="A2" s="24"/>
      <c r="B2" s="25"/>
      <c r="C2" s="25"/>
      <c r="D2" s="25"/>
      <c r="E2" s="25"/>
      <c r="F2" s="25"/>
      <c r="G2" s="25"/>
      <c r="H2" s="26"/>
    </row>
    <row r="3" spans="1:8" ht="36" customHeight="1" thickBot="1">
      <c r="A3" s="11" t="s">
        <v>7</v>
      </c>
      <c r="B3" s="12" t="s">
        <v>6</v>
      </c>
      <c r="C3" s="13" t="s">
        <v>4</v>
      </c>
      <c r="D3" s="14" t="s">
        <v>3</v>
      </c>
      <c r="E3" s="14" t="s">
        <v>2</v>
      </c>
      <c r="F3" s="14" t="s">
        <v>5</v>
      </c>
      <c r="G3" s="14" t="s">
        <v>1</v>
      </c>
      <c r="H3" s="15" t="s">
        <v>8</v>
      </c>
    </row>
    <row r="4" spans="1:8" ht="20.100000000000001" customHeight="1" thickTop="1">
      <c r="A4" s="67" t="s">
        <v>0</v>
      </c>
      <c r="B4" s="69"/>
      <c r="C4" s="71"/>
      <c r="D4" s="71"/>
      <c r="E4" s="71"/>
      <c r="F4" s="72"/>
      <c r="G4" s="74">
        <f>SUM(G6:G6)</f>
        <v>29500</v>
      </c>
      <c r="H4" s="5">
        <f>COUNTIF(H6:H8,"카드")</f>
        <v>1</v>
      </c>
    </row>
    <row r="5" spans="1:8" ht="20.100000000000001" customHeight="1">
      <c r="A5" s="68"/>
      <c r="B5" s="70"/>
      <c r="C5" s="70"/>
      <c r="D5" s="70"/>
      <c r="E5" s="70"/>
      <c r="F5" s="73"/>
      <c r="G5" s="75"/>
      <c r="H5" s="29">
        <f>COUNTIF(H6:H30, "현금")</f>
        <v>0</v>
      </c>
    </row>
    <row r="6" spans="1:8" s="10" customFormat="1" ht="34.5" customHeight="1" thickBot="1">
      <c r="A6" s="41">
        <v>1</v>
      </c>
      <c r="B6" s="20">
        <v>44344</v>
      </c>
      <c r="C6" s="43" t="s">
        <v>25</v>
      </c>
      <c r="D6" s="21" t="s">
        <v>26</v>
      </c>
      <c r="E6" s="22" t="s">
        <v>27</v>
      </c>
      <c r="F6" s="23">
        <v>30</v>
      </c>
      <c r="G6" s="18">
        <v>29500</v>
      </c>
      <c r="H6" s="42" t="s">
        <v>28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"/>
  <sheetViews>
    <sheetView view="pageBreakPreview" zoomScaleSheetLayoutView="100" workbookViewId="0">
      <selection activeCell="C20" sqref="C20"/>
    </sheetView>
  </sheetViews>
  <sheetFormatPr defaultRowHeight="16.5"/>
  <cols>
    <col min="1" max="2" width="10.375" customWidth="1"/>
    <col min="3" max="3" width="69.25" customWidth="1"/>
    <col min="4" max="4" width="28.375" customWidth="1"/>
    <col min="5" max="5" width="21.125" customWidth="1"/>
    <col min="6" max="6" width="12.25" customWidth="1"/>
    <col min="7" max="7" width="14.625" customWidth="1"/>
    <col min="8" max="8" width="18.125" customWidth="1"/>
    <col min="9" max="9" width="10.875" bestFit="1" customWidth="1"/>
    <col min="10" max="10" width="10.75" bestFit="1" customWidth="1"/>
  </cols>
  <sheetData>
    <row r="1" spans="1:10" ht="35.25" customHeight="1">
      <c r="A1" s="58" t="s">
        <v>14</v>
      </c>
      <c r="B1" s="59"/>
      <c r="C1" s="59"/>
      <c r="D1" s="59"/>
      <c r="E1" s="59"/>
      <c r="F1" s="59"/>
      <c r="G1" s="59"/>
      <c r="H1" s="60"/>
    </row>
    <row r="2" spans="1:10" ht="17.25" thickBot="1">
      <c r="A2" s="24"/>
      <c r="B2" s="25"/>
      <c r="C2" s="25"/>
      <c r="D2" s="25"/>
      <c r="E2" s="25"/>
      <c r="F2" s="25"/>
      <c r="G2" s="25"/>
      <c r="H2" s="26"/>
    </row>
    <row r="3" spans="1:10" ht="36" customHeight="1" thickBot="1">
      <c r="A3" s="11" t="s">
        <v>7</v>
      </c>
      <c r="B3" s="12" t="s">
        <v>6</v>
      </c>
      <c r="C3" s="13" t="s">
        <v>4</v>
      </c>
      <c r="D3" s="14" t="s">
        <v>3</v>
      </c>
      <c r="E3" s="14" t="s">
        <v>2</v>
      </c>
      <c r="F3" s="14" t="s">
        <v>5</v>
      </c>
      <c r="G3" s="14" t="s">
        <v>1</v>
      </c>
      <c r="H3" s="15" t="s">
        <v>8</v>
      </c>
    </row>
    <row r="4" spans="1:10" ht="20.100000000000001" customHeight="1" thickTop="1">
      <c r="A4" s="76" t="s">
        <v>0</v>
      </c>
      <c r="B4" s="77"/>
      <c r="C4" s="78"/>
      <c r="D4" s="77"/>
      <c r="E4" s="77"/>
      <c r="F4" s="79"/>
      <c r="G4" s="80">
        <f>SUM(G6:G24)</f>
        <v>409000</v>
      </c>
      <c r="H4" s="3">
        <f>COUNTIF(H6:H24,"카드")</f>
        <v>4</v>
      </c>
    </row>
    <row r="5" spans="1:10" ht="20.100000000000001" customHeight="1">
      <c r="A5" s="76"/>
      <c r="B5" s="77"/>
      <c r="C5" s="78"/>
      <c r="D5" s="77"/>
      <c r="E5" s="77"/>
      <c r="F5" s="79"/>
      <c r="G5" s="80"/>
      <c r="H5" s="4">
        <f>COUNTIF(H6:H24, "현금")</f>
        <v>0</v>
      </c>
    </row>
    <row r="6" spans="1:10" ht="32.25" customHeight="1">
      <c r="A6" s="45">
        <v>1</v>
      </c>
      <c r="B6" s="46" t="s">
        <v>33</v>
      </c>
      <c r="C6" s="47" t="s">
        <v>34</v>
      </c>
      <c r="D6" s="48" t="s">
        <v>35</v>
      </c>
      <c r="E6" s="48" t="s">
        <v>36</v>
      </c>
      <c r="F6" s="49">
        <v>4</v>
      </c>
      <c r="G6" s="50">
        <v>75000</v>
      </c>
      <c r="H6" s="49" t="s">
        <v>37</v>
      </c>
      <c r="I6" s="2"/>
      <c r="J6" s="1"/>
    </row>
    <row r="7" spans="1:10" s="19" customFormat="1" ht="32.25" customHeight="1">
      <c r="A7" s="45">
        <v>2</v>
      </c>
      <c r="B7" s="46" t="s">
        <v>38</v>
      </c>
      <c r="C7" s="47" t="s">
        <v>39</v>
      </c>
      <c r="D7" s="48" t="s">
        <v>40</v>
      </c>
      <c r="E7" s="48" t="s">
        <v>36</v>
      </c>
      <c r="F7" s="49">
        <v>6</v>
      </c>
      <c r="G7" s="50">
        <v>115000</v>
      </c>
      <c r="H7" s="49" t="s">
        <v>37</v>
      </c>
      <c r="I7" s="2"/>
      <c r="J7" s="1"/>
    </row>
    <row r="8" spans="1:10" s="19" customFormat="1" ht="32.25" customHeight="1">
      <c r="A8" s="45">
        <v>3</v>
      </c>
      <c r="B8" s="46" t="s">
        <v>41</v>
      </c>
      <c r="C8" s="47" t="s">
        <v>42</v>
      </c>
      <c r="D8" s="48" t="s">
        <v>40</v>
      </c>
      <c r="E8" s="48" t="s">
        <v>36</v>
      </c>
      <c r="F8" s="49">
        <v>4</v>
      </c>
      <c r="G8" s="50">
        <v>81000</v>
      </c>
      <c r="H8" s="49" t="s">
        <v>37</v>
      </c>
      <c r="I8" s="2"/>
      <c r="J8" s="1"/>
    </row>
    <row r="9" spans="1:10" s="19" customFormat="1" ht="32.25" customHeight="1">
      <c r="A9" s="45">
        <v>4</v>
      </c>
      <c r="B9" s="46" t="s">
        <v>43</v>
      </c>
      <c r="C9" s="47" t="s">
        <v>44</v>
      </c>
      <c r="D9" s="48" t="s">
        <v>45</v>
      </c>
      <c r="E9" s="48" t="s">
        <v>36</v>
      </c>
      <c r="F9" s="49">
        <v>7</v>
      </c>
      <c r="G9" s="50">
        <v>138000</v>
      </c>
      <c r="H9" s="49" t="s">
        <v>37</v>
      </c>
      <c r="I9" s="2"/>
      <c r="J9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view="pageBreakPreview" zoomScaleSheetLayoutView="100" workbookViewId="0">
      <selection activeCell="C22" sqref="C22"/>
    </sheetView>
  </sheetViews>
  <sheetFormatPr defaultRowHeight="16.5"/>
  <cols>
    <col min="1" max="2" width="10.375" customWidth="1"/>
    <col min="3" max="3" width="68.625" customWidth="1"/>
    <col min="4" max="4" width="31.5" customWidth="1"/>
    <col min="5" max="5" width="22.62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58" t="s">
        <v>15</v>
      </c>
      <c r="B1" s="59"/>
      <c r="C1" s="59"/>
      <c r="D1" s="59"/>
      <c r="E1" s="59"/>
      <c r="F1" s="59"/>
      <c r="G1" s="59"/>
      <c r="H1" s="60"/>
    </row>
    <row r="2" spans="1:8" ht="17.25" thickBot="1">
      <c r="A2" s="24"/>
      <c r="B2" s="25"/>
      <c r="C2" s="25"/>
      <c r="D2" s="25"/>
      <c r="E2" s="25"/>
      <c r="F2" s="25"/>
      <c r="G2" s="25"/>
      <c r="H2" s="26"/>
    </row>
    <row r="3" spans="1:8" ht="36" customHeight="1" thickBot="1">
      <c r="A3" s="11" t="s">
        <v>7</v>
      </c>
      <c r="B3" s="12" t="s">
        <v>6</v>
      </c>
      <c r="C3" s="13" t="s">
        <v>4</v>
      </c>
      <c r="D3" s="14" t="s">
        <v>3</v>
      </c>
      <c r="E3" s="14" t="s">
        <v>2</v>
      </c>
      <c r="F3" s="14" t="s">
        <v>5</v>
      </c>
      <c r="G3" s="14" t="s">
        <v>1</v>
      </c>
      <c r="H3" s="15" t="s">
        <v>8</v>
      </c>
    </row>
    <row r="4" spans="1:8" ht="20.100000000000001" customHeight="1" thickTop="1">
      <c r="A4" s="76" t="s">
        <v>0</v>
      </c>
      <c r="B4" s="77"/>
      <c r="C4" s="81"/>
      <c r="D4" s="77"/>
      <c r="E4" s="77"/>
      <c r="F4" s="79"/>
      <c r="G4" s="80">
        <f>SUM(G6:G29)</f>
        <v>42000</v>
      </c>
      <c r="H4" s="3">
        <f>COUNTIF(H6:H29,"카드")</f>
        <v>1</v>
      </c>
    </row>
    <row r="5" spans="1:8" ht="20.100000000000001" customHeight="1">
      <c r="A5" s="76"/>
      <c r="B5" s="77"/>
      <c r="C5" s="77"/>
      <c r="D5" s="77"/>
      <c r="E5" s="77"/>
      <c r="F5" s="79"/>
      <c r="G5" s="80"/>
      <c r="H5" s="4">
        <f>COUNTIF(H6:H29, "현금")</f>
        <v>0</v>
      </c>
    </row>
    <row r="6" spans="1:8" s="10" customFormat="1" ht="34.5" customHeight="1" thickBot="1">
      <c r="A6" s="35">
        <v>1</v>
      </c>
      <c r="B6" s="28">
        <v>44331</v>
      </c>
      <c r="C6" s="43" t="s">
        <v>29</v>
      </c>
      <c r="D6" s="36" t="s">
        <v>31</v>
      </c>
      <c r="E6" s="23" t="s">
        <v>30</v>
      </c>
      <c r="F6" s="23">
        <v>3</v>
      </c>
      <c r="G6" s="30">
        <v>42000</v>
      </c>
      <c r="H6" s="37" t="s">
        <v>32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zoomScaleNormal="100" zoomScaleSheetLayoutView="100" workbookViewId="0">
      <selection activeCell="G6" sqref="G6"/>
    </sheetView>
  </sheetViews>
  <sheetFormatPr defaultRowHeight="16.5"/>
  <cols>
    <col min="1" max="2" width="10.375" style="19" customWidth="1"/>
    <col min="3" max="3" width="51.875" style="19" bestFit="1" customWidth="1"/>
    <col min="4" max="4" width="37.5" style="19" customWidth="1"/>
    <col min="5" max="5" width="46.5" style="19" bestFit="1" customWidth="1"/>
    <col min="6" max="6" width="10.125" style="19" customWidth="1"/>
    <col min="7" max="7" width="14.625" style="19" customWidth="1"/>
    <col min="8" max="8" width="15.25" style="19" bestFit="1" customWidth="1"/>
    <col min="9" max="9" width="10.875" style="19" bestFit="1" customWidth="1"/>
    <col min="10" max="10" width="10.75" style="19" bestFit="1" customWidth="1"/>
    <col min="11" max="16384" width="9" style="19"/>
  </cols>
  <sheetData>
    <row r="1" spans="1:8" ht="35.25" customHeight="1">
      <c r="A1" s="58" t="s">
        <v>16</v>
      </c>
      <c r="B1" s="59"/>
      <c r="C1" s="59"/>
      <c r="D1" s="59"/>
      <c r="E1" s="59"/>
      <c r="F1" s="59"/>
      <c r="G1" s="59"/>
      <c r="H1" s="60"/>
    </row>
    <row r="2" spans="1:8" ht="17.25" thickBot="1">
      <c r="A2" s="24"/>
      <c r="B2" s="25"/>
      <c r="C2" s="25"/>
      <c r="D2" s="25"/>
      <c r="E2" s="25"/>
      <c r="F2" s="25"/>
      <c r="G2" s="25"/>
      <c r="H2" s="26"/>
    </row>
    <row r="3" spans="1:8" ht="36" customHeight="1" thickBot="1">
      <c r="A3" s="11" t="s">
        <v>7</v>
      </c>
      <c r="B3" s="12" t="s">
        <v>6</v>
      </c>
      <c r="C3" s="13" t="s">
        <v>4</v>
      </c>
      <c r="D3" s="14" t="s">
        <v>3</v>
      </c>
      <c r="E3" s="14" t="s">
        <v>2</v>
      </c>
      <c r="F3" s="14" t="s">
        <v>5</v>
      </c>
      <c r="G3" s="14" t="s">
        <v>1</v>
      </c>
      <c r="H3" s="15" t="s">
        <v>8</v>
      </c>
    </row>
    <row r="4" spans="1:8" ht="20.100000000000001" customHeight="1" thickTop="1">
      <c r="A4" s="76" t="s">
        <v>0</v>
      </c>
      <c r="B4" s="77"/>
      <c r="C4" s="78"/>
      <c r="D4" s="77"/>
      <c r="E4" s="77"/>
      <c r="F4" s="79"/>
      <c r="G4" s="80">
        <f>SUM(G6:G30)</f>
        <v>71000</v>
      </c>
      <c r="H4" s="3">
        <f>COUNTIF(H6:H20,"카드")</f>
        <v>1</v>
      </c>
    </row>
    <row r="5" spans="1:8" ht="20.100000000000001" customHeight="1">
      <c r="A5" s="82"/>
      <c r="B5" s="83"/>
      <c r="C5" s="84"/>
      <c r="D5" s="83"/>
      <c r="E5" s="83"/>
      <c r="F5" s="85"/>
      <c r="G5" s="86"/>
      <c r="H5" s="9">
        <f>COUNTIF(H6:H20, "현금")</f>
        <v>0</v>
      </c>
    </row>
    <row r="6" spans="1:8" ht="36" customHeight="1" thickBot="1">
      <c r="A6" s="35">
        <v>1</v>
      </c>
      <c r="B6" s="28">
        <v>44328</v>
      </c>
      <c r="C6" s="43" t="s">
        <v>48</v>
      </c>
      <c r="D6" s="36" t="s">
        <v>49</v>
      </c>
      <c r="E6" s="34" t="s">
        <v>50</v>
      </c>
      <c r="F6" s="23">
        <v>7</v>
      </c>
      <c r="G6" s="30">
        <v>71000</v>
      </c>
      <c r="H6" s="37" t="s">
        <v>37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C6" sqref="C6"/>
    </sheetView>
  </sheetViews>
  <sheetFormatPr defaultRowHeight="16.5"/>
  <cols>
    <col min="1" max="2" width="10.375" customWidth="1"/>
    <col min="3" max="3" width="51.875" bestFit="1" customWidth="1"/>
    <col min="4" max="4" width="21.25" bestFit="1" customWidth="1"/>
    <col min="5" max="5" width="40.5" customWidth="1"/>
    <col min="6" max="6" width="10.12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58" t="s">
        <v>17</v>
      </c>
      <c r="B1" s="59"/>
      <c r="C1" s="59"/>
      <c r="D1" s="59"/>
      <c r="E1" s="59"/>
      <c r="F1" s="59"/>
      <c r="G1" s="59"/>
      <c r="H1" s="60"/>
    </row>
    <row r="2" spans="1:10" ht="17.25" thickBot="1">
      <c r="A2" s="24"/>
      <c r="B2" s="25"/>
      <c r="C2" s="25"/>
      <c r="D2" s="25"/>
      <c r="E2" s="25"/>
      <c r="F2" s="25"/>
      <c r="G2" s="25"/>
      <c r="H2" s="26"/>
    </row>
    <row r="3" spans="1:10" ht="36" customHeight="1" thickBot="1">
      <c r="A3" s="11" t="s">
        <v>7</v>
      </c>
      <c r="B3" s="12" t="s">
        <v>6</v>
      </c>
      <c r="C3" s="13" t="s">
        <v>4</v>
      </c>
      <c r="D3" s="14" t="s">
        <v>3</v>
      </c>
      <c r="E3" s="14" t="s">
        <v>2</v>
      </c>
      <c r="F3" s="14" t="s">
        <v>5</v>
      </c>
      <c r="G3" s="14" t="s">
        <v>1</v>
      </c>
      <c r="H3" s="15" t="s">
        <v>8</v>
      </c>
    </row>
    <row r="4" spans="1:10" ht="20.100000000000001" customHeight="1" thickTop="1">
      <c r="A4" s="76" t="s">
        <v>0</v>
      </c>
      <c r="B4" s="77"/>
      <c r="C4" s="78"/>
      <c r="D4" s="77"/>
      <c r="E4" s="77"/>
      <c r="F4" s="79"/>
      <c r="G4" s="80">
        <f>SUM(G6:G9)</f>
        <v>0</v>
      </c>
      <c r="H4" s="3">
        <f>COUNTIF(H6:H13,"카드")</f>
        <v>0</v>
      </c>
    </row>
    <row r="5" spans="1:10" ht="20.100000000000001" customHeight="1">
      <c r="A5" s="82"/>
      <c r="B5" s="83"/>
      <c r="C5" s="84"/>
      <c r="D5" s="83"/>
      <c r="E5" s="83"/>
      <c r="F5" s="85"/>
      <c r="G5" s="86"/>
      <c r="H5" s="9">
        <f>COUNTIF(H6:H12, "현금")</f>
        <v>0</v>
      </c>
    </row>
    <row r="6" spans="1:10" s="16" customFormat="1" ht="36" customHeight="1" thickBot="1">
      <c r="A6" s="17"/>
      <c r="B6" s="20"/>
      <c r="C6" s="38" t="s">
        <v>10</v>
      </c>
      <c r="D6" s="21"/>
      <c r="E6" s="22"/>
      <c r="F6" s="23"/>
      <c r="G6" s="18"/>
      <c r="H6" s="8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view="pageBreakPreview" zoomScaleSheetLayoutView="100" workbookViewId="0">
      <selection activeCell="D21" sqref="D21"/>
    </sheetView>
  </sheetViews>
  <sheetFormatPr defaultRowHeight="16.5"/>
  <cols>
    <col min="1" max="2" width="10.375" customWidth="1"/>
    <col min="3" max="3" width="38.75" bestFit="1" customWidth="1"/>
    <col min="4" max="4" width="32.75" bestFit="1" customWidth="1"/>
    <col min="5" max="5" width="31.125" bestFit="1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58" t="s">
        <v>18</v>
      </c>
      <c r="B1" s="59"/>
      <c r="C1" s="59"/>
      <c r="D1" s="59"/>
      <c r="E1" s="59"/>
      <c r="F1" s="59"/>
      <c r="G1" s="59"/>
      <c r="H1" s="60"/>
    </row>
    <row r="2" spans="1:10" ht="17.25" thickBot="1">
      <c r="A2" s="24"/>
      <c r="B2" s="25"/>
      <c r="C2" s="25"/>
      <c r="D2" s="25"/>
      <c r="E2" s="25"/>
      <c r="F2" s="25"/>
      <c r="G2" s="25"/>
      <c r="H2" s="26"/>
    </row>
    <row r="3" spans="1:10" ht="36" customHeight="1" thickBot="1">
      <c r="A3" s="11" t="s">
        <v>7</v>
      </c>
      <c r="B3" s="12" t="s">
        <v>6</v>
      </c>
      <c r="C3" s="13" t="s">
        <v>4</v>
      </c>
      <c r="D3" s="14" t="s">
        <v>3</v>
      </c>
      <c r="E3" s="14" t="s">
        <v>2</v>
      </c>
      <c r="F3" s="14" t="s">
        <v>5</v>
      </c>
      <c r="G3" s="14" t="s">
        <v>1</v>
      </c>
      <c r="H3" s="15" t="s">
        <v>8</v>
      </c>
    </row>
    <row r="4" spans="1:10" ht="20.100000000000001" customHeight="1" thickTop="1">
      <c r="A4" s="76" t="s">
        <v>0</v>
      </c>
      <c r="B4" s="77"/>
      <c r="C4" s="78"/>
      <c r="D4" s="77"/>
      <c r="E4" s="77"/>
      <c r="F4" s="79"/>
      <c r="G4" s="80">
        <f>SUM(G6:G21)</f>
        <v>332000</v>
      </c>
      <c r="H4" s="3">
        <f>COUNTIF(H6:H22,"카드")</f>
        <v>2</v>
      </c>
    </row>
    <row r="5" spans="1:10" ht="20.100000000000001" customHeight="1">
      <c r="A5" s="82"/>
      <c r="B5" s="83"/>
      <c r="C5" s="84"/>
      <c r="D5" s="83"/>
      <c r="E5" s="83"/>
      <c r="F5" s="85"/>
      <c r="G5" s="86"/>
      <c r="H5" s="9">
        <f>COUNTIF(H7:H21, "현금")</f>
        <v>0</v>
      </c>
    </row>
    <row r="6" spans="1:10" s="19" customFormat="1" ht="33.75" customHeight="1">
      <c r="A6" s="44">
        <v>1</v>
      </c>
      <c r="B6" s="51" t="s">
        <v>51</v>
      </c>
      <c r="C6" s="52" t="s">
        <v>52</v>
      </c>
      <c r="D6" s="51" t="s">
        <v>53</v>
      </c>
      <c r="E6" s="51" t="s">
        <v>54</v>
      </c>
      <c r="F6" s="53" t="s">
        <v>55</v>
      </c>
      <c r="G6" s="57">
        <v>121000</v>
      </c>
      <c r="H6" s="54" t="s">
        <v>37</v>
      </c>
    </row>
    <row r="7" spans="1:10" ht="33.75" customHeight="1" thickBot="1">
      <c r="A7" s="27">
        <v>2</v>
      </c>
      <c r="B7" s="28" t="s">
        <v>56</v>
      </c>
      <c r="C7" s="55" t="s">
        <v>57</v>
      </c>
      <c r="D7" s="40" t="s">
        <v>58</v>
      </c>
      <c r="E7" s="40" t="s">
        <v>59</v>
      </c>
      <c r="F7" s="40" t="s">
        <v>60</v>
      </c>
      <c r="G7" s="30">
        <v>211000</v>
      </c>
      <c r="H7" s="56" t="s">
        <v>37</v>
      </c>
      <c r="I7" s="2"/>
      <c r="J7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C13" sqref="C13"/>
    </sheetView>
  </sheetViews>
  <sheetFormatPr defaultRowHeight="16.5"/>
  <cols>
    <col min="1" max="1" width="10.375" customWidth="1"/>
    <col min="2" max="2" width="12.875" customWidth="1"/>
    <col min="3" max="3" width="57.375" bestFit="1" customWidth="1"/>
    <col min="4" max="4" width="39" bestFit="1" customWidth="1"/>
    <col min="5" max="5" width="20" customWidth="1"/>
    <col min="6" max="6" width="12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58" t="s">
        <v>19</v>
      </c>
      <c r="B1" s="59"/>
      <c r="C1" s="59"/>
      <c r="D1" s="59"/>
      <c r="E1" s="59"/>
      <c r="F1" s="59"/>
      <c r="G1" s="59"/>
      <c r="H1" s="60"/>
    </row>
    <row r="2" spans="1:10" ht="17.25" thickBot="1">
      <c r="A2" s="24"/>
      <c r="B2" s="25"/>
      <c r="C2" s="25"/>
      <c r="D2" s="25"/>
      <c r="E2" s="25"/>
      <c r="F2" s="25"/>
      <c r="G2" s="25"/>
      <c r="H2" s="26"/>
    </row>
    <row r="3" spans="1:10" ht="36" customHeight="1" thickBot="1">
      <c r="A3" s="11" t="s">
        <v>7</v>
      </c>
      <c r="B3" s="12" t="s">
        <v>6</v>
      </c>
      <c r="C3" s="13" t="s">
        <v>4</v>
      </c>
      <c r="D3" s="14" t="s">
        <v>3</v>
      </c>
      <c r="E3" s="14" t="s">
        <v>2</v>
      </c>
      <c r="F3" s="14" t="s">
        <v>5</v>
      </c>
      <c r="G3" s="14" t="s">
        <v>1</v>
      </c>
      <c r="H3" s="15" t="s">
        <v>8</v>
      </c>
    </row>
    <row r="4" spans="1:10" ht="20.100000000000001" customHeight="1" thickTop="1">
      <c r="A4" s="76" t="s">
        <v>0</v>
      </c>
      <c r="B4" s="77"/>
      <c r="C4" s="78"/>
      <c r="D4" s="77"/>
      <c r="E4" s="77"/>
      <c r="F4" s="79"/>
      <c r="G4" s="80">
        <f>SUM(G6:G29)</f>
        <v>510000</v>
      </c>
      <c r="H4" s="3">
        <f>COUNTIF(H6:H29,"카드")</f>
        <v>1</v>
      </c>
    </row>
    <row r="5" spans="1:10" ht="20.100000000000001" customHeight="1">
      <c r="A5" s="82"/>
      <c r="B5" s="83"/>
      <c r="C5" s="84"/>
      <c r="D5" s="83"/>
      <c r="E5" s="83"/>
      <c r="F5" s="85"/>
      <c r="G5" s="86"/>
      <c r="H5" s="9">
        <f>COUNTIF(H6:H29, "현금")</f>
        <v>0</v>
      </c>
    </row>
    <row r="6" spans="1:10" s="19" customFormat="1" ht="36" customHeight="1" thickBot="1">
      <c r="A6" s="17">
        <v>1</v>
      </c>
      <c r="B6" s="20">
        <v>43957</v>
      </c>
      <c r="C6" s="43" t="s">
        <v>46</v>
      </c>
      <c r="D6" s="21" t="s">
        <v>47</v>
      </c>
      <c r="E6" s="22" t="s">
        <v>36</v>
      </c>
      <c r="F6" s="23">
        <v>17</v>
      </c>
      <c r="G6" s="18">
        <v>510000</v>
      </c>
      <c r="H6" s="8" t="s">
        <v>37</v>
      </c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F12" sqref="F12"/>
    </sheetView>
  </sheetViews>
  <sheetFormatPr defaultRowHeight="16.5"/>
  <cols>
    <col min="1" max="2" width="10.375" customWidth="1"/>
    <col min="3" max="3" width="36.625" bestFit="1" customWidth="1"/>
    <col min="4" max="4" width="26.5" bestFit="1" customWidth="1"/>
    <col min="5" max="5" width="35.37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58" t="s">
        <v>20</v>
      </c>
      <c r="B1" s="59"/>
      <c r="C1" s="59"/>
      <c r="D1" s="59"/>
      <c r="E1" s="59"/>
      <c r="F1" s="59"/>
      <c r="G1" s="59"/>
      <c r="H1" s="60"/>
    </row>
    <row r="2" spans="1:10" ht="17.25" thickBot="1">
      <c r="A2" s="24"/>
      <c r="B2" s="25"/>
      <c r="C2" s="25"/>
      <c r="D2" s="25"/>
      <c r="E2" s="25"/>
      <c r="F2" s="25"/>
      <c r="G2" s="25"/>
      <c r="H2" s="26"/>
    </row>
    <row r="3" spans="1:10" ht="36" customHeight="1" thickBot="1">
      <c r="A3" s="11" t="s">
        <v>7</v>
      </c>
      <c r="B3" s="12" t="s">
        <v>6</v>
      </c>
      <c r="C3" s="13" t="s">
        <v>4</v>
      </c>
      <c r="D3" s="14" t="s">
        <v>3</v>
      </c>
      <c r="E3" s="14" t="s">
        <v>2</v>
      </c>
      <c r="F3" s="14" t="s">
        <v>5</v>
      </c>
      <c r="G3" s="14" t="s">
        <v>1</v>
      </c>
      <c r="H3" s="15" t="s">
        <v>8</v>
      </c>
    </row>
    <row r="4" spans="1:10" ht="20.100000000000001" customHeight="1" thickTop="1">
      <c r="A4" s="76" t="s">
        <v>0</v>
      </c>
      <c r="B4" s="77"/>
      <c r="C4" s="78"/>
      <c r="D4" s="77"/>
      <c r="E4" s="77"/>
      <c r="F4" s="79"/>
      <c r="G4" s="80">
        <f>SUM(G6:G6)</f>
        <v>0</v>
      </c>
      <c r="H4" s="3">
        <f>COUNTIF(H6:H6,"카드")</f>
        <v>0</v>
      </c>
    </row>
    <row r="5" spans="1:10" ht="20.100000000000001" customHeight="1">
      <c r="A5" s="82"/>
      <c r="B5" s="83"/>
      <c r="C5" s="84"/>
      <c r="D5" s="83"/>
      <c r="E5" s="83"/>
      <c r="F5" s="85"/>
      <c r="G5" s="86"/>
      <c r="H5" s="9">
        <f>COUNTIF(H6:H6, "현금")</f>
        <v>0</v>
      </c>
    </row>
    <row r="6" spans="1:10" s="16" customFormat="1" ht="36" customHeight="1" thickBot="1">
      <c r="A6" s="17"/>
      <c r="B6" s="20"/>
      <c r="C6" s="38" t="s">
        <v>10</v>
      </c>
      <c r="D6" s="21"/>
      <c r="E6" s="22"/>
      <c r="F6" s="23"/>
      <c r="G6" s="18"/>
      <c r="H6" s="8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tabSelected="1" view="pageBreakPreview" zoomScaleSheetLayoutView="100" workbookViewId="0">
      <selection activeCell="H6" sqref="H6"/>
    </sheetView>
  </sheetViews>
  <sheetFormatPr defaultRowHeight="16.5"/>
  <cols>
    <col min="1" max="1" width="10.375" customWidth="1"/>
    <col min="2" max="2" width="13.5" customWidth="1"/>
    <col min="3" max="3" width="59" customWidth="1"/>
    <col min="4" max="4" width="29.25" customWidth="1"/>
    <col min="5" max="5" width="33.875" customWidth="1"/>
    <col min="6" max="6" width="10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58" t="s">
        <v>21</v>
      </c>
      <c r="B1" s="59"/>
      <c r="C1" s="59"/>
      <c r="D1" s="59"/>
      <c r="E1" s="59"/>
      <c r="F1" s="59"/>
      <c r="G1" s="59"/>
      <c r="H1" s="60"/>
    </row>
    <row r="2" spans="1:8" ht="17.25" thickBot="1">
      <c r="A2" s="24"/>
      <c r="B2" s="25"/>
      <c r="C2" s="25"/>
      <c r="D2" s="25"/>
      <c r="E2" s="25"/>
      <c r="F2" s="25"/>
      <c r="G2" s="25"/>
      <c r="H2" s="26"/>
    </row>
    <row r="3" spans="1:8" ht="36" customHeight="1" thickBot="1">
      <c r="A3" s="11" t="s">
        <v>7</v>
      </c>
      <c r="B3" s="12" t="s">
        <v>6</v>
      </c>
      <c r="C3" s="13" t="s">
        <v>4</v>
      </c>
      <c r="D3" s="14" t="s">
        <v>3</v>
      </c>
      <c r="E3" s="14" t="s">
        <v>9</v>
      </c>
      <c r="F3" s="14" t="s">
        <v>5</v>
      </c>
      <c r="G3" s="14" t="s">
        <v>1</v>
      </c>
      <c r="H3" s="15" t="s">
        <v>8</v>
      </c>
    </row>
    <row r="4" spans="1:8" ht="20.100000000000001" customHeight="1" thickTop="1">
      <c r="A4" s="87" t="s">
        <v>0</v>
      </c>
      <c r="B4" s="81"/>
      <c r="C4" s="89"/>
      <c r="D4" s="81"/>
      <c r="E4" s="81"/>
      <c r="F4" s="90"/>
      <c r="G4" s="92">
        <f>SUM(G6:G6)</f>
        <v>119000</v>
      </c>
      <c r="H4" s="3">
        <f>COUNTIF(H6:H6,"카드")</f>
        <v>1</v>
      </c>
    </row>
    <row r="5" spans="1:8" ht="20.100000000000001" customHeight="1">
      <c r="A5" s="88"/>
      <c r="B5" s="83"/>
      <c r="C5" s="84"/>
      <c r="D5" s="83"/>
      <c r="E5" s="83"/>
      <c r="F5" s="91"/>
      <c r="G5" s="86"/>
      <c r="H5" s="9">
        <f>COUNTIF(H6:H6, "현금")</f>
        <v>0</v>
      </c>
    </row>
    <row r="6" spans="1:8" s="19" customFormat="1" ht="36.75" customHeight="1" thickBot="1">
      <c r="A6" s="17">
        <v>1</v>
      </c>
      <c r="B6" s="20">
        <v>44338</v>
      </c>
      <c r="C6" s="43" t="s">
        <v>61</v>
      </c>
      <c r="D6" s="21" t="s">
        <v>62</v>
      </c>
      <c r="E6" s="22" t="s">
        <v>63</v>
      </c>
      <c r="F6" s="23">
        <v>6</v>
      </c>
      <c r="G6" s="18">
        <v>119000</v>
      </c>
      <c r="H6" s="8" t="s">
        <v>37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10</vt:i4>
      </vt:variant>
      <vt:variant>
        <vt:lpstr>이름이 지정된 범위</vt:lpstr>
      </vt:variant>
      <vt:variant>
        <vt:i4>10</vt:i4>
      </vt:variant>
    </vt:vector>
  </HeadingPairs>
  <TitlesOfParts>
    <vt:vector size="20" baseType="lpstr">
      <vt:lpstr>이사장</vt:lpstr>
      <vt:lpstr>경영본부장</vt:lpstr>
      <vt:lpstr>환경본부장</vt:lpstr>
      <vt:lpstr>경영지원처장</vt:lpstr>
      <vt:lpstr>한밭체육시설처장</vt:lpstr>
      <vt:lpstr>월드컵체육시설처장</vt:lpstr>
      <vt:lpstr>복지시설처장</vt:lpstr>
      <vt:lpstr>환경시설처장</vt:lpstr>
      <vt:lpstr>기반시설처장</vt:lpstr>
      <vt:lpstr>안전감사실장</vt:lpstr>
      <vt:lpstr>경영본부장!Print_Area</vt:lpstr>
      <vt:lpstr>경영지원처장!Print_Area</vt:lpstr>
      <vt:lpstr>기반시설처장!Print_Area</vt:lpstr>
      <vt:lpstr>복지시설처장!Print_Area</vt:lpstr>
      <vt:lpstr>안전감사실장!Print_Area</vt:lpstr>
      <vt:lpstr>월드컵체육시설처장!Print_Area</vt:lpstr>
      <vt:lpstr>이사장!Print_Area</vt:lpstr>
      <vt:lpstr>한밭체육시설처장!Print_Area</vt:lpstr>
      <vt:lpstr>환경본부장!Print_Area</vt:lpstr>
      <vt:lpstr>환경시설처장!Print_Area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000팀 홍길동</dc:creator>
  <cp:lastModifiedBy>user</cp:lastModifiedBy>
  <cp:lastPrinted>2018-11-30T07:04:54Z</cp:lastPrinted>
  <dcterms:created xsi:type="dcterms:W3CDTF">2014-04-16T01:14:12Z</dcterms:created>
  <dcterms:modified xsi:type="dcterms:W3CDTF">2021-01-28T01:50:12Z</dcterms:modified>
</cp:coreProperties>
</file>